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7" yWindow="3694" windowWidth="19234" windowHeight="3754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" i="1" l="1"/>
  <c r="H6" i="1" l="1"/>
  <c r="H8" i="1" l="1"/>
  <c r="G14" i="1" s="1"/>
  <c r="G12" i="1" l="1"/>
</calcChain>
</file>

<file path=xl/sharedStrings.xml><?xml version="1.0" encoding="utf-8"?>
<sst xmlns="http://schemas.openxmlformats.org/spreadsheetml/2006/main" count="19" uniqueCount="19">
  <si>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</si>
  <si>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</si>
  <si>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</si>
  <si>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</si>
  <si>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</si>
  <si>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</si>
  <si>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</si>
  <si>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</si>
  <si>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</si>
  <si>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</si>
  <si>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2</t>
  </si>
  <si>
    <t>10</t>
  </si>
  <si>
    <t>3</t>
  </si>
  <si>
    <t>Durata
(anni)</t>
  </si>
  <si>
    <t>9EM-00425-VAD1YY1</t>
  </si>
  <si>
    <t>WIN SVR STD CORE SA OLV 16 LIC D 1Y AQY1 AP CORELIC - OLV</t>
  </si>
  <si>
    <t>312-03714-VAD1YY1</t>
  </si>
  <si>
    <t>EXCHG SVR STD SA OLV D 1Y AQY1 AP - OLV</t>
  </si>
  <si>
    <t>RdO Mepa n. 4250078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</si>
</sst>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 wrapText="1"/>
    </xf>
    <xf numFmtId="164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164" fontId="14" fillId="5" borderId="1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/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4"/>
  <sheetViews>
    <sheetView tabSelected="1" topLeftCell="A10" zoomScaleNormal="100" workbookViewId="0">
      <selection activeCell="D7" sqref="D7"/>
    </sheetView>
  </sheetViews>
  <sheetFormatPr defaultColWidth="8.84375" defaultRowHeight="14.6" x14ac:dyDescent="0.4"/>
  <cols>
    <col min="1" max="1" width="2.23046875" customWidth="1"/>
    <col min="2" max="2" width="1.69140625" customWidth="1"/>
    <col min="3" max="3" width="17.84375" customWidth="1"/>
    <col min="4" max="4" width="39.69140625" customWidth="1"/>
    <col min="5" max="6" width="10.4609375" customWidth="1"/>
    <col min="7" max="7" width="19.921875" customWidth="1"/>
    <col min="8" max="8" width="22.23046875" customWidth="1"/>
  </cols>
  <sheetData>
    <row r="1" spans="3:11" ht="15" thickBot="1" x14ac:dyDescent="0.45"/>
    <row r="2" spans="3:11" ht="16.3" thickBot="1" x14ac:dyDescent="0.5">
      <c r="C2" s="38" t="s">
        <v>18</v>
      </c>
      <c r="D2" s="17"/>
      <c r="I2" s="1"/>
    </row>
    <row r="3" spans="3:11" ht="18" customHeight="1" thickBot="1" x14ac:dyDescent="0.45">
      <c r="I3" s="8"/>
    </row>
    <row r="4" spans="3:11" ht="15" thickBot="1" x14ac:dyDescent="0.45">
      <c r="G4" s="27" t="s">
        <v>0</v>
      </c>
      <c r="I4" s="8"/>
    </row>
    <row r="5" spans="3:11" ht="60.75" customHeight="1" thickBot="1" x14ac:dyDescent="0.45">
      <c r="C5" s="19" t="s">
        <v>6</v>
      </c>
      <c r="D5" s="16" t="s">
        <v>1</v>
      </c>
      <c r="E5" s="14" t="s">
        <v>8</v>
      </c>
      <c r="F5" s="14" t="s">
        <v>13</v>
      </c>
      <c r="G5" s="28" t="s">
        <v>5</v>
      </c>
      <c r="H5" s="12" t="s">
        <v>9</v>
      </c>
    </row>
    <row r="6" spans="3:11" ht="61.5" customHeight="1" thickBot="1" x14ac:dyDescent="0.45">
      <c r="C6" s="18" t="s">
        <v>14</v>
      </c>
      <c r="D6" s="26" t="s">
        <v>15</v>
      </c>
      <c r="E6" s="15" t="s">
        <v>10</v>
      </c>
      <c r="F6" s="15" t="s">
        <v>12</v>
      </c>
      <c r="G6" s="30"/>
      <c r="H6" s="13">
        <f>E6*F6*G6</f>
        <v>0</v>
      </c>
    </row>
    <row r="7" spans="3:11" ht="61.5" customHeight="1" thickBot="1" x14ac:dyDescent="0.45">
      <c r="C7" s="18" t="s">
        <v>16</v>
      </c>
      <c r="D7" s="26" t="s">
        <v>17</v>
      </c>
      <c r="E7" s="15" t="s">
        <v>11</v>
      </c>
      <c r="F7" s="29">
        <v>3</v>
      </c>
      <c r="G7" s="31"/>
      <c r="H7" s="13">
        <f>E7*F7*G7</f>
        <v>0</v>
      </c>
    </row>
    <row r="8" spans="3:11" ht="74.25" customHeight="1" thickBot="1" x14ac:dyDescent="0.45">
      <c r="C8" s="20"/>
      <c r="D8" s="24" t="s">
        <v>2</v>
      </c>
      <c r="E8" s="21"/>
      <c r="F8" s="25"/>
      <c r="G8" s="23"/>
      <c r="H8" s="22">
        <f>IF((SUM(H6:H7))&lt;=G10,(SUM(H6:H7)),"ERRORE l'importo offerto supera la base d'asta")</f>
        <v>0</v>
      </c>
    </row>
    <row r="9" spans="3:11" ht="12.75" customHeight="1" thickBot="1" x14ac:dyDescent="0.45">
      <c r="G9" s="1"/>
      <c r="H9" s="4"/>
      <c r="I9" s="2"/>
      <c r="J9" s="2"/>
      <c r="K9" s="2"/>
    </row>
    <row r="10" spans="3:11" s="2" customFormat="1" ht="41.25" customHeight="1" thickBot="1" x14ac:dyDescent="0.45">
      <c r="D10" s="11" t="s">
        <v>4</v>
      </c>
      <c r="G10" s="32">
        <v>8000</v>
      </c>
      <c r="H10" s="33"/>
    </row>
    <row r="11" spans="3:11" s="2" customFormat="1" ht="15" customHeight="1" thickBot="1" x14ac:dyDescent="0.45">
      <c r="D11" s="3"/>
      <c r="G11" s="6"/>
    </row>
    <row r="12" spans="3:11" s="2" customFormat="1" ht="66" customHeight="1" thickBot="1" x14ac:dyDescent="0.45">
      <c r="D12" s="11" t="s">
        <v>7</v>
      </c>
      <c r="G12" s="34" t="str">
        <f>IF(H8&gt;G10,"ATTENZIONE: L'offerta complessiva è superiore alla Base d'asta","OK")</f>
        <v>OK</v>
      </c>
      <c r="H12" s="35"/>
      <c r="I12"/>
      <c r="J12"/>
      <c r="K12"/>
    </row>
    <row r="13" spans="3:11" s="2" customFormat="1" ht="15" customHeight="1" thickBot="1" x14ac:dyDescent="0.45">
      <c r="D13" s="5"/>
      <c r="G13" s="9"/>
      <c r="I13" s="10"/>
      <c r="J13" s="10"/>
      <c r="K13" s="10"/>
    </row>
    <row r="14" spans="3:11" ht="49.75" customHeight="1" thickBot="1" x14ac:dyDescent="0.45">
      <c r="D14" s="7" t="s">
        <v>3</v>
      </c>
      <c r="G14" s="36">
        <f>IF((H8&lt;=G10),H8,"ERRORE")</f>
        <v>0</v>
      </c>
      <c r="H14" s="37"/>
    </row>
  </sheetData>
  <sheetProtection algorithmName="SHA-512" hashValue="1C7r9A2kAVhnC0haEhLLFQz2+EWk+JzJEoUisleGqX1NbW4YsDu4Ak/9SVE6odEAo6zRoFrgMWYaeuKt3NAPNw==" saltValue="aoL9mFnbMdvnvHy2SUXv2g==" spinCount="100000" sheet="1" objects="1" scenarios="1"/>
  <mergeCells count="3">
    <mergeCell ref="G10:H10"/>
    <mergeCell ref="G12:H12"/>
    <mergeCell ref="G14:H14"/>
  </mergeCells>
  <conditionalFormatting sqref="G14">
    <cfRule type="cellIs" dxfId="5" priority="6" operator="equal">
      <formula>$G$10</formula>
    </cfRule>
    <cfRule type="cellIs" dxfId="4" priority="7" operator="lessThan">
      <formula>$G$10</formula>
    </cfRule>
    <cfRule type="cellIs" dxfId="3" priority="9" operator="greaterThan">
      <formula>$G$10</formula>
    </cfRule>
  </conditionalFormatting>
  <conditionalFormatting sqref="H8">
    <cfRule type="cellIs" dxfId="2" priority="10" operator="greaterThan">
      <formula>#REF!</formula>
    </cfRule>
  </conditionalFormatting>
  <conditionalFormatting sqref="G14:H14">
    <cfRule type="cellIs" dxfId="1" priority="1" operator="greaterThan">
      <formula>$G$10</formula>
    </cfRule>
    <cfRule type="cellIs" dxfId="0" priority="2" operator="lessThanOrEqual">
      <formula>$G$10</formula>
    </cfRule>
  </conditionalFormatting>
  <dataValidations count="1">
    <dataValidation type="custom" operator="equal" allowBlank="1" showInputMessage="1" showErrorMessage="1" error="Non è possibile inserire più di due cifre decimali" sqref="G6:G7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2024-04-10T12:46:58Z</dcterms:modified>
</cp:coreProperties>
</file>